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061366\Desktop\"/>
    </mc:Choice>
  </mc:AlternateContent>
  <xr:revisionPtr revIDLastSave="0" documentId="8_{BBA97A26-9298-4316-A653-5F1C5BD4947C}" xr6:coauthVersionLast="47" xr6:coauthVersionMax="47" xr10:uidLastSave="{00000000-0000-0000-0000-000000000000}"/>
  <bookViews>
    <workbookView xWindow="-28920" yWindow="-2775" windowWidth="29040" windowHeight="15720" xr2:uid="{00000000-000D-0000-FFFF-FFFF00000000}"/>
  </bookViews>
  <sheets>
    <sheet name="T407 - Rollerpass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3" l="1"/>
  <c r="C33" i="3" s="1"/>
  <c r="C20" i="3" l="1"/>
  <c r="C22" i="3" s="1"/>
  <c r="K20" i="3" l="1"/>
  <c r="I20" i="3"/>
  <c r="G20" i="3"/>
  <c r="E20" i="3"/>
  <c r="E22" i="3" l="1"/>
  <c r="E21" i="3"/>
  <c r="I27" i="3"/>
  <c r="I21" i="3"/>
  <c r="G21" i="3"/>
  <c r="G22" i="3"/>
  <c r="K21" i="3"/>
  <c r="K22" i="3"/>
  <c r="I22" i="3"/>
</calcChain>
</file>

<file path=xl/sharedStrings.xml><?xml version="1.0" encoding="utf-8"?>
<sst xmlns="http://schemas.openxmlformats.org/spreadsheetml/2006/main" count="63" uniqueCount="46">
  <si>
    <t>A</t>
  </si>
  <si>
    <t>B</t>
  </si>
  <si>
    <t>Offset</t>
  </si>
  <si>
    <t>Control Section</t>
  </si>
  <si>
    <t>Pass/Fail</t>
  </si>
  <si>
    <t>Mat Temperature (F)</t>
  </si>
  <si>
    <t>Date:</t>
  </si>
  <si>
    <t>Project Number:</t>
  </si>
  <si>
    <t>Plant Source Code:</t>
  </si>
  <si>
    <t xml:space="preserve">Begin Station </t>
  </si>
  <si>
    <t>Site #</t>
  </si>
  <si>
    <t>Station number</t>
  </si>
  <si>
    <t>Readings after:</t>
  </si>
  <si>
    <t>4 Passes</t>
  </si>
  <si>
    <t>6 Passes</t>
  </si>
  <si>
    <t>8 Passes</t>
  </si>
  <si>
    <t>10 Passes</t>
  </si>
  <si>
    <t>12 Passes</t>
  </si>
  <si>
    <t>Lab Number:</t>
  </si>
  <si>
    <t>Station</t>
  </si>
  <si>
    <r>
      <t>Mat Temperature (</t>
    </r>
    <r>
      <rPr>
        <sz val="10"/>
        <rFont val="Calibri"/>
        <family val="2"/>
      </rPr>
      <t>°</t>
    </r>
    <r>
      <rPr>
        <sz val="10"/>
        <rFont val="Arial"/>
        <family val="2"/>
      </rPr>
      <t>F)</t>
    </r>
  </si>
  <si>
    <t>Proving Section</t>
  </si>
  <si>
    <t>Wet Density (Kg/m³)</t>
  </si>
  <si>
    <t>Avg Wet Density (Kg/m³)</t>
  </si>
  <si>
    <t>Section Number:</t>
  </si>
  <si>
    <t>Technician's
Name:</t>
  </si>
  <si>
    <t>Reviewer's
Name:</t>
  </si>
  <si>
    <t>Item Number:</t>
  </si>
  <si>
    <t>Contract Line Item:</t>
  </si>
  <si>
    <t>Gauge Number :</t>
  </si>
  <si>
    <t>Contract ID:</t>
  </si>
  <si>
    <t xml:space="preserve"> T400 Number:</t>
  </si>
  <si>
    <t>Target Density:</t>
  </si>
  <si>
    <t>Density Std Count :</t>
  </si>
  <si>
    <t>District &amp; County:</t>
  </si>
  <si>
    <t>Mfr Std Count :</t>
  </si>
  <si>
    <t>Lift Thick (in):</t>
  </si>
  <si>
    <t>Mix type:</t>
  </si>
  <si>
    <t>1+00</t>
  </si>
  <si>
    <t>2+00</t>
  </si>
  <si>
    <t>Avg Relative Density</t>
  </si>
  <si>
    <t>Relative Density</t>
  </si>
  <si>
    <r>
      <t xml:space="preserve">Difference </t>
    </r>
    <r>
      <rPr>
        <vertAlign val="superscript"/>
        <sz val="10"/>
        <rFont val="Arial"/>
        <family val="2"/>
      </rPr>
      <t>Note 1</t>
    </r>
    <r>
      <rPr>
        <sz val="10"/>
        <rFont val="Arial"/>
        <family val="2"/>
      </rPr>
      <t xml:space="preserve"> (Kg/m³)</t>
    </r>
  </si>
  <si>
    <r>
      <t xml:space="preserve">Average Wet Density </t>
    </r>
    <r>
      <rPr>
        <vertAlign val="superscript"/>
        <sz val="10"/>
        <rFont val="Arial"/>
        <family val="2"/>
      </rPr>
      <t>Note 2</t>
    </r>
  </si>
  <si>
    <r>
      <t>Note 1: (Less than 5kg/m</t>
    </r>
    <r>
      <rPr>
        <vertAlign val="superscript"/>
        <sz val="7"/>
        <color theme="1"/>
        <rFont val="Arial"/>
        <family val="2"/>
      </rPr>
      <t>3</t>
    </r>
    <r>
      <rPr>
        <sz val="7"/>
        <color theme="1"/>
        <rFont val="Arial"/>
        <family val="2"/>
      </rPr>
      <t xml:space="preserve"> increase)
Note 2: Minimum 92%, Shall be within </t>
    </r>
    <r>
      <rPr>
        <sz val="7"/>
        <color theme="1"/>
        <rFont val="Calibri"/>
        <family val="2"/>
      </rPr>
      <t>±</t>
    </r>
    <r>
      <rPr>
        <sz val="7"/>
        <color theme="1"/>
        <rFont val="Arial"/>
        <family val="2"/>
      </rPr>
      <t xml:space="preserve"> 50 kg/m</t>
    </r>
    <r>
      <rPr>
        <vertAlign val="superscript"/>
        <sz val="7"/>
        <color theme="1"/>
        <rFont val="Arial"/>
        <family val="2"/>
      </rPr>
      <t>3</t>
    </r>
    <r>
      <rPr>
        <sz val="7"/>
        <color theme="1"/>
        <rFont val="Arial"/>
        <family val="2"/>
      </rPr>
      <t xml:space="preserve"> of Control
Note 3:  DO NOT round numbers until final answer.
Note 4: Report all Densities in Kg/m</t>
    </r>
    <r>
      <rPr>
        <vertAlign val="superscript"/>
        <sz val="7"/>
        <color theme="1"/>
        <rFont val="Arial"/>
        <family val="2"/>
      </rPr>
      <t>3</t>
    </r>
  </si>
  <si>
    <t>End 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</si>
</sst>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\°\F"/>
    <numFmt numFmtId="166" formatCode="0.0%"/>
    <numFmt numFmtId="167" formatCode="0.00000"/>
    <numFmt numFmtId="168" formatCode="yyyy\-mm\-dd;@"/>
  </numFmts>
  <fonts count="13" x14ac:knownFonts="1">
    <font>
      <sz val="11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Calibri"/>
      <family val="2"/>
    </font>
    <font>
      <b/>
      <sz val="12"/>
      <name val="Arial"/>
      <family val="2"/>
    </font>
    <font>
      <sz val="11"/>
      <name val="Arial"/>
      <family val="2"/>
    </font>
    <font>
      <vertAlign val="superscript"/>
      <sz val="10"/>
      <name val="Arial"/>
      <family val="2"/>
    </font>
    <font>
      <sz val="7"/>
      <color theme="1"/>
      <name val="Arial"/>
      <family val="2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vertAlign val="superscript"/>
      <sz val="7"/>
      <color theme="1"/>
      <name val="Arial"/>
      <family val="2"/>
    </font>
    <font>
      <sz val="7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17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3" borderId="15" xfId="0" applyFont="1" applyFill="1" applyBorder="1" applyAlignment="1" applyProtection="1">
      <alignment horizontal="center" vertical="center"/>
      <protection locked="0"/>
    </xf>
    <xf numFmtId="0" fontId="1" fillId="3" borderId="23" xfId="0" applyFont="1" applyFill="1" applyBorder="1" applyAlignment="1" applyProtection="1">
      <alignment horizontal="center" vertical="center"/>
      <protection locked="0"/>
    </xf>
    <xf numFmtId="0" fontId="1" fillId="3" borderId="36" xfId="0" applyFont="1" applyFill="1" applyBorder="1" applyAlignment="1" applyProtection="1">
      <alignment horizontal="center" vertical="center"/>
      <protection locked="0"/>
    </xf>
    <xf numFmtId="0" fontId="2" fillId="0" borderId="27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165" fontId="1" fillId="3" borderId="15" xfId="0" applyNumberFormat="1" applyFont="1" applyFill="1" applyBorder="1" applyAlignment="1" applyProtection="1">
      <alignment horizontal="center" vertical="center"/>
      <protection locked="0"/>
    </xf>
    <xf numFmtId="165" fontId="1" fillId="3" borderId="23" xfId="0" applyNumberFormat="1" applyFont="1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 wrapText="1"/>
    </xf>
    <xf numFmtId="165" fontId="1" fillId="4" borderId="15" xfId="0" applyNumberFormat="1" applyFont="1" applyFill="1" applyBorder="1" applyAlignment="1" applyProtection="1">
      <alignment horizontal="center" vertical="center"/>
      <protection locked="0"/>
    </xf>
    <xf numFmtId="0" fontId="1" fillId="0" borderId="17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2" fillId="4" borderId="27" xfId="0" applyFont="1" applyFill="1" applyBorder="1" applyAlignment="1" applyProtection="1">
      <alignment horizontal="center" vertical="center" wrapText="1"/>
      <protection locked="0"/>
    </xf>
    <xf numFmtId="0" fontId="8" fillId="5" borderId="0" xfId="0" applyFont="1" applyFill="1" applyAlignment="1">
      <alignment vertical="center"/>
    </xf>
    <xf numFmtId="166" fontId="2" fillId="0" borderId="0" xfId="0" applyNumberFormat="1" applyFont="1" applyAlignment="1">
      <alignment vertical="center"/>
    </xf>
    <xf numFmtId="0" fontId="1" fillId="4" borderId="42" xfId="0" applyFont="1" applyFill="1" applyBorder="1" applyAlignment="1" applyProtection="1">
      <alignment horizontal="center" vertical="center"/>
      <protection locked="0"/>
    </xf>
    <xf numFmtId="0" fontId="9" fillId="0" borderId="25" xfId="0" applyFont="1" applyBorder="1" applyAlignment="1">
      <alignment horizontal="right"/>
    </xf>
    <xf numFmtId="0" fontId="9" fillId="0" borderId="51" xfId="0" applyFont="1" applyBorder="1" applyAlignment="1">
      <alignment horizontal="right"/>
    </xf>
    <xf numFmtId="0" fontId="9" fillId="0" borderId="26" xfId="0" applyFont="1" applyBorder="1" applyAlignment="1">
      <alignment horizontal="right"/>
    </xf>
    <xf numFmtId="168" fontId="1" fillId="5" borderId="0" xfId="0" applyNumberFormat="1" applyFont="1" applyFill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6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5" fontId="1" fillId="0" borderId="46" xfId="0" applyNumberFormat="1" applyFont="1" applyBorder="1" applyAlignment="1" applyProtection="1">
      <alignment horizontal="center" vertical="center"/>
      <protection locked="0"/>
    </xf>
    <xf numFmtId="165" fontId="1" fillId="0" borderId="0" xfId="0" applyNumberFormat="1" applyFont="1" applyAlignment="1" applyProtection="1">
      <alignment horizontal="center" vertical="center"/>
      <protection locked="0"/>
    </xf>
    <xf numFmtId="0" fontId="1" fillId="0" borderId="46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  <protection locked="0"/>
    </xf>
    <xf numFmtId="165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56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0" fillId="2" borderId="15" xfId="0" applyFill="1" applyBorder="1" applyAlignment="1" applyProtection="1">
      <alignment horizontal="center"/>
      <protection locked="0"/>
    </xf>
    <xf numFmtId="0" fontId="0" fillId="2" borderId="23" xfId="0" applyFill="1" applyBorder="1" applyAlignment="1" applyProtection="1">
      <alignment horizontal="center"/>
      <protection locked="0"/>
    </xf>
    <xf numFmtId="0" fontId="10" fillId="0" borderId="15" xfId="0" applyFont="1" applyBorder="1" applyAlignment="1">
      <alignment horizontal="right"/>
    </xf>
    <xf numFmtId="0" fontId="1" fillId="2" borderId="11" xfId="0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horizontal="center"/>
      <protection locked="0"/>
    </xf>
    <xf numFmtId="0" fontId="0" fillId="2" borderId="28" xfId="0" applyFill="1" applyBorder="1" applyAlignment="1" applyProtection="1">
      <alignment horizontal="center"/>
      <protection locked="0"/>
    </xf>
    <xf numFmtId="0" fontId="0" fillId="2" borderId="11" xfId="0" applyFill="1" applyBorder="1" applyAlignment="1" applyProtection="1">
      <alignment horizontal="center"/>
      <protection locked="0"/>
    </xf>
    <xf numFmtId="0" fontId="0" fillId="2" borderId="34" xfId="0" applyFill="1" applyBorder="1" applyAlignment="1" applyProtection="1">
      <alignment horizontal="center"/>
      <protection locked="0"/>
    </xf>
    <xf numFmtId="0" fontId="0" fillId="2" borderId="21" xfId="0" applyFill="1" applyBorder="1" applyAlignment="1" applyProtection="1">
      <alignment horizontal="center"/>
      <protection locked="0"/>
    </xf>
    <xf numFmtId="0" fontId="10" fillId="0" borderId="21" xfId="0" applyFont="1" applyBorder="1" applyAlignment="1">
      <alignment horizontal="right"/>
    </xf>
    <xf numFmtId="0" fontId="1" fillId="0" borderId="2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38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1" fillId="3" borderId="24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39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49" xfId="0" applyFont="1" applyBorder="1" applyAlignment="1">
      <alignment horizontal="left" vertical="center" wrapText="1"/>
    </xf>
    <xf numFmtId="0" fontId="7" fillId="0" borderId="5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4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3" borderId="15" xfId="0" applyFont="1" applyFill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0" fontId="5" fillId="0" borderId="35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14" fontId="1" fillId="2" borderId="24" xfId="0" applyNumberFormat="1" applyFont="1" applyFill="1" applyBorder="1" applyAlignment="1" applyProtection="1">
      <alignment horizontal="center" vertical="center"/>
      <protection locked="0"/>
    </xf>
    <xf numFmtId="14" fontId="1" fillId="2" borderId="36" xfId="0" applyNumberFormat="1" applyFont="1" applyFill="1" applyBorder="1" applyAlignment="1" applyProtection="1">
      <alignment horizontal="center" vertical="center"/>
      <protection locked="0"/>
    </xf>
    <xf numFmtId="0" fontId="10" fillId="0" borderId="24" xfId="0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2" fillId="6" borderId="53" xfId="0" applyFont="1" applyFill="1" applyBorder="1" applyAlignment="1" applyProtection="1">
      <alignment horizontal="center" vertical="center"/>
      <protection locked="0"/>
    </xf>
    <xf numFmtId="0" fontId="4" fillId="0" borderId="25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2" fillId="0" borderId="35" xfId="0" applyFont="1" applyBorder="1" applyAlignment="1">
      <alignment horizontal="right" vertical="center"/>
    </xf>
    <xf numFmtId="0" fontId="2" fillId="0" borderId="29" xfId="0" applyFont="1" applyBorder="1" applyAlignment="1">
      <alignment horizontal="right" vertical="center"/>
    </xf>
    <xf numFmtId="0" fontId="2" fillId="0" borderId="58" xfId="0" applyFont="1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9" fontId="2" fillId="6" borderId="58" xfId="0" applyNumberFormat="1" applyFont="1" applyFill="1" applyBorder="1" applyAlignment="1">
      <alignment horizontal="center" vertical="center" wrapText="1"/>
    </xf>
    <xf numFmtId="9" fontId="0" fillId="6" borderId="59" xfId="0" applyNumberFormat="1" applyFill="1" applyBorder="1" applyAlignment="1">
      <alignment horizontal="center" vertical="center"/>
    </xf>
    <xf numFmtId="9" fontId="0" fillId="6" borderId="60" xfId="0" applyNumberFormat="1" applyFill="1" applyBorder="1" applyAlignment="1">
      <alignment horizontal="center" vertical="center"/>
    </xf>
    <xf numFmtId="9" fontId="2" fillId="0" borderId="53" xfId="0" applyNumberFormat="1" applyFont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1" fillId="0" borderId="18" xfId="0" applyFont="1" applyBorder="1" applyAlignment="1">
      <alignment horizontal="left" vertical="center" indent="1"/>
    </xf>
    <xf numFmtId="0" fontId="1" fillId="0" borderId="30" xfId="0" applyFont="1" applyBorder="1" applyAlignment="1">
      <alignment horizontal="left" vertical="center" inden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24" xfId="0" applyFont="1" applyFill="1" applyBorder="1" applyAlignment="1" applyProtection="1">
      <alignment horizontal="center" vertical="center"/>
      <protection locked="0"/>
    </xf>
    <xf numFmtId="167" fontId="1" fillId="2" borderId="24" xfId="0" applyNumberFormat="1" applyFont="1" applyFill="1" applyBorder="1" applyAlignment="1" applyProtection="1">
      <alignment horizontal="center" vertical="center"/>
      <protection locked="0"/>
    </xf>
    <xf numFmtId="0" fontId="1" fillId="0" borderId="33" xfId="0" applyFont="1" applyBorder="1" applyAlignment="1">
      <alignment horizontal="left" vertical="center" indent="1"/>
    </xf>
    <xf numFmtId="0" fontId="1" fillId="0" borderId="12" xfId="0" applyFont="1" applyBorder="1" applyAlignment="1">
      <alignment horizontal="left" vertical="center" indent="1"/>
    </xf>
    <xf numFmtId="164" fontId="1" fillId="0" borderId="1" xfId="0" applyNumberFormat="1" applyFont="1" applyBorder="1" applyAlignment="1">
      <alignment horizontal="center" vertical="center"/>
    </xf>
    <xf numFmtId="164" fontId="1" fillId="0" borderId="40" xfId="0" applyNumberFormat="1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2" fillId="6" borderId="55" xfId="0" applyFont="1" applyFill="1" applyBorder="1" applyAlignment="1">
      <alignment horizontal="center" vertical="center"/>
    </xf>
    <xf numFmtId="0" fontId="5" fillId="0" borderId="7" xfId="0" applyFont="1" applyBorder="1" applyAlignment="1" applyProtection="1">
      <alignment horizontal="left" vertical="top" wrapText="1" indent="2"/>
      <protection locked="0"/>
    </xf>
    <xf numFmtId="0" fontId="5" fillId="0" borderId="49" xfId="0" applyFont="1" applyBorder="1" applyAlignment="1" applyProtection="1">
      <alignment horizontal="left" vertical="top" wrapText="1" indent="2"/>
      <protection locked="0"/>
    </xf>
    <xf numFmtId="0" fontId="5" fillId="0" borderId="50" xfId="0" applyFont="1" applyBorder="1" applyAlignment="1" applyProtection="1">
      <alignment horizontal="left" vertical="top" wrapText="1" indent="2"/>
      <protection locked="0"/>
    </xf>
    <xf numFmtId="0" fontId="5" fillId="0" borderId="2" xfId="0" applyFont="1" applyBorder="1" applyAlignment="1" applyProtection="1">
      <alignment horizontal="left" vertical="top" wrapText="1" indent="2"/>
      <protection locked="0"/>
    </xf>
    <xf numFmtId="0" fontId="5" fillId="0" borderId="0" xfId="0" applyFont="1" applyAlignment="1" applyProtection="1">
      <alignment horizontal="left" vertical="top" wrapText="1" indent="2"/>
      <protection locked="0"/>
    </xf>
    <xf numFmtId="0" fontId="5" fillId="0" borderId="3" xfId="0" applyFont="1" applyBorder="1" applyAlignment="1" applyProtection="1">
      <alignment horizontal="left" vertical="top" wrapText="1" indent="2"/>
      <protection locked="0"/>
    </xf>
    <xf numFmtId="0" fontId="1" fillId="0" borderId="11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horizontal="center" vertical="center"/>
      <protection locked="0"/>
    </xf>
    <xf numFmtId="0" fontId="2" fillId="0" borderId="54" xfId="0" applyFont="1" applyBorder="1" applyAlignment="1">
      <alignment horizontal="left" vertical="center" indent="2"/>
    </xf>
    <xf numFmtId="0" fontId="2" fillId="0" borderId="55" xfId="0" applyFont="1" applyBorder="1" applyAlignment="1">
      <alignment horizontal="left" vertical="center" indent="2"/>
    </xf>
    <xf numFmtId="0" fontId="1" fillId="0" borderId="20" xfId="0" applyFont="1" applyBorder="1" applyAlignment="1">
      <alignment horizontal="left" vertical="center" indent="1"/>
    </xf>
    <xf numFmtId="0" fontId="1" fillId="0" borderId="38" xfId="0" applyFont="1" applyBorder="1" applyAlignment="1">
      <alignment horizontal="left" vertical="center" indent="1"/>
    </xf>
    <xf numFmtId="0" fontId="1" fillId="0" borderId="31" xfId="0" applyFont="1" applyBorder="1" applyAlignment="1">
      <alignment horizontal="right" vertical="center"/>
    </xf>
    <xf numFmtId="0" fontId="1" fillId="0" borderId="32" xfId="0" applyFont="1" applyBorder="1" applyAlignment="1">
      <alignment horizontal="right" vertical="center"/>
    </xf>
    <xf numFmtId="0" fontId="2" fillId="0" borderId="33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3" borderId="42" xfId="0" applyFont="1" applyFill="1" applyBorder="1" applyAlignment="1" applyProtection="1">
      <alignment horizontal="center" vertical="center"/>
      <protection locked="0"/>
    </xf>
    <xf numFmtId="0" fontId="2" fillId="3" borderId="45" xfId="0" applyFont="1" applyFill="1" applyBorder="1" applyAlignment="1" applyProtection="1">
      <alignment horizontal="center" vertical="center"/>
      <protection locked="0"/>
    </xf>
    <xf numFmtId="0" fontId="1" fillId="0" borderId="7" xfId="0" applyFont="1" applyBorder="1" applyAlignment="1">
      <alignment horizontal="center" vertical="center" wrapText="1"/>
    </xf>
    <xf numFmtId="0" fontId="0" fillId="0" borderId="49" xfId="0" applyBorder="1" applyAlignment="1">
      <alignment vertical="center"/>
    </xf>
    <xf numFmtId="0" fontId="0" fillId="0" borderId="5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41" xfId="0" applyBorder="1" applyAlignment="1">
      <alignment vertical="center"/>
    </xf>
    <xf numFmtId="0" fontId="1" fillId="7" borderId="61" xfId="0" applyFont="1" applyFill="1" applyBorder="1" applyAlignment="1">
      <alignment horizontal="center" vertical="center"/>
    </xf>
    <xf numFmtId="0" fontId="0" fillId="7" borderId="62" xfId="0" applyFill="1" applyBorder="1" applyAlignment="1">
      <alignment horizontal="center" vertical="center"/>
    </xf>
    <xf numFmtId="0" fontId="1" fillId="6" borderId="7" xfId="0" applyFont="1" applyFill="1" applyBorder="1" applyAlignment="1" applyProtection="1">
      <alignment horizontal="center" vertical="center"/>
      <protection locked="0"/>
    </xf>
    <xf numFmtId="0" fontId="0" fillId="6" borderId="50" xfId="0" applyFill="1" applyBorder="1" applyAlignment="1" applyProtection="1">
      <alignment vertical="center"/>
      <protection locked="0"/>
    </xf>
    <xf numFmtId="0" fontId="0" fillId="6" borderId="4" xfId="0" applyFill="1" applyBorder="1" applyAlignment="1" applyProtection="1">
      <alignment vertical="center"/>
      <protection locked="0"/>
    </xf>
    <xf numFmtId="0" fontId="0" fillId="6" borderId="41" xfId="0" applyFill="1" applyBorder="1" applyAlignment="1" applyProtection="1">
      <alignment vertical="center"/>
      <protection locked="0"/>
    </xf>
    <xf numFmtId="0" fontId="1" fillId="0" borderId="58" xfId="0" applyFont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41" xfId="0" applyBorder="1" applyAlignment="1" applyProtection="1">
      <alignment horizontal="center" vertical="center"/>
      <protection locked="0"/>
    </xf>
    <xf numFmtId="0" fontId="1" fillId="0" borderId="63" xfId="0" applyFont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1" fillId="4" borderId="47" xfId="0" applyFont="1" applyFill="1" applyBorder="1" applyAlignment="1" applyProtection="1">
      <alignment horizontal="center" vertical="center"/>
      <protection locked="0"/>
    </xf>
    <xf numFmtId="0" fontId="0" fillId="0" borderId="52" xfId="0" applyBorder="1" applyAlignment="1" applyProtection="1">
      <alignment horizontal="center" vertical="center"/>
      <protection locked="0"/>
    </xf>
    <xf numFmtId="0" fontId="2" fillId="0" borderId="7" xfId="0" applyFont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8132</xdr:colOff>
      <xdr:row>34</xdr:row>
      <xdr:rowOff>39959</xdr:rowOff>
    </xdr:from>
    <xdr:ext cx="321526" cy="14630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5FF5812E-DC94-4876-9165-7F82214C3EFF}"/>
            </a:ext>
          </a:extLst>
        </xdr:cNvPr>
        <xdr:cNvSpPr txBox="1"/>
      </xdr:nvSpPr>
      <xdr:spPr>
        <a:xfrm>
          <a:off x="1379732" y="6888434"/>
          <a:ext cx="321526" cy="146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overflow" horzOverflow="overflow" wrap="none" lIns="0" tIns="0" rIns="0" bIns="0" rtlCol="0" anchor="t">
          <a:no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PRINT</a:t>
          </a:r>
          <a:endParaRPr lang="en-US" sz="800">
            <a:solidFill>
              <a:schemeClr val="bg1">
                <a:lumMod val="65000"/>
              </a:schemeClr>
            </a:solidFill>
          </a:endParaRPr>
        </a:p>
      </xdr:txBody>
    </xdr:sp>
    <xdr:clientData/>
  </xdr:oneCellAnchor>
  <xdr:oneCellAnchor>
    <xdr:from>
      <xdr:col>7</xdr:col>
      <xdr:colOff>504829</xdr:colOff>
      <xdr:row>34</xdr:row>
      <xdr:rowOff>37966</xdr:rowOff>
    </xdr:from>
    <xdr:ext cx="217560" cy="590549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1D5D5024-FC13-4966-832A-7E9048D5C1D7}"/>
            </a:ext>
          </a:extLst>
        </xdr:cNvPr>
        <xdr:cNvSpPr txBox="1"/>
      </xdr:nvSpPr>
      <xdr:spPr>
        <a:xfrm rot="16200000">
          <a:off x="4776034" y="7072936"/>
          <a:ext cx="590549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800">
              <a:solidFill>
                <a:schemeClr val="bg1">
                  <a:lumMod val="65000"/>
                </a:schemeClr>
              </a:solidFill>
            </a:rPr>
            <a:t>REMARKS</a:t>
          </a:r>
        </a:p>
      </xdr:txBody>
    </xdr:sp>
    <xdr:clientData/>
  </xdr:oneCellAnchor>
  <xdr:oneCellAnchor>
    <xdr:from>
      <xdr:col>2</xdr:col>
      <xdr:colOff>173286</xdr:colOff>
      <xdr:row>43</xdr:row>
      <xdr:rowOff>23582</xdr:rowOff>
    </xdr:from>
    <xdr:ext cx="3135795" cy="265522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5A0A8E4D-853E-489A-9A5D-4A36377B2718}"/>
                </a:ext>
              </a:extLst>
            </xdr:cNvPr>
            <xdr:cNvSpPr txBox="1"/>
          </xdr:nvSpPr>
          <xdr:spPr>
            <a:xfrm>
              <a:off x="1963527" y="8584606"/>
              <a:ext cx="3135795" cy="26552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n-US" sz="1100" b="0" i="1">
                      <a:latin typeface="Cambria Math" panose="02040503050406030204" pitchFamily="18" charset="0"/>
                    </a:rPr>
                    <m:t>𝑅𝑒𝑙𝑎𝑡𝑖𝑣𝑒</m:t>
                  </m:r>
                  <m:r>
                    <a:rPr lang="en-US" sz="1100" b="0" i="1">
                      <a:latin typeface="Cambria Math" panose="02040503050406030204" pitchFamily="18" charset="0"/>
                    </a:rPr>
                    <m:t> </m:t>
                  </m:r>
                  <m:r>
                    <a:rPr lang="en-US" sz="1100" b="0" i="1">
                      <a:latin typeface="Cambria Math" panose="02040503050406030204" pitchFamily="18" charset="0"/>
                    </a:rPr>
                    <m:t>𝐷𝑒𝑛𝑠𝑖𝑡𝑦</m:t>
                  </m:r>
                  <m:r>
                    <a:rPr lang="en-US" sz="1100" b="0" i="1">
                      <a:latin typeface="Cambria Math" panose="02040503050406030204" pitchFamily="18" charset="0"/>
                    </a:rPr>
                    <m:t>(%)=</m:t>
                  </m:r>
                  <m:f>
                    <m:fPr>
                      <m:ctrlPr>
                        <a:rPr lang="en-US" sz="11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𝐴𝑣𝑒𝑟𝑎𝑔𝑒</m:t>
                      </m:r>
                      <m:r>
                        <a:rPr lang="en-US" sz="11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𝑊𝑒𝑡</m:t>
                      </m:r>
                      <m:r>
                        <a:rPr lang="en-US" sz="11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𝐷𝑒𝑛𝑠𝑖𝑡𝑦</m:t>
                      </m:r>
                      <m:r>
                        <a:rPr lang="en-US" sz="1100" b="0" i="1">
                          <a:latin typeface="Cambria Math" panose="02040503050406030204" pitchFamily="18" charset="0"/>
                        </a:rPr>
                        <m:t> </m:t>
                      </m:r>
                    </m:num>
                    <m:den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𝑇𝑎𝑟𝑔𝑒𝑡</m:t>
                      </m:r>
                      <m:r>
                        <a:rPr lang="en-US" sz="11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𝐷𝑒𝑛𝑠𝑖𝑡𝑦</m:t>
                      </m:r>
                    </m:den>
                  </m:f>
                  <m:r>
                    <a:rPr lang="en-US" sz="1100" b="0" i="1">
                      <a:latin typeface="Cambria Math" panose="02040503050406030204" pitchFamily="18" charset="0"/>
                    </a:rPr>
                    <m:t> ∗100%</m:t>
                  </m:r>
                </m:oMath>
              </a14:m>
              <a:r>
                <a:rPr lang="en-US" sz="1100"/>
                <a:t> </a:t>
              </a:r>
            </a:p>
          </xdr:txBody>
        </xdr:sp>
      </mc:Choice>
      <mc:Fallback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5A0A8E4D-853E-489A-9A5D-4A36377B2718}"/>
                </a:ext>
              </a:extLst>
            </xdr:cNvPr>
            <xdr:cNvSpPr txBox="1"/>
          </xdr:nvSpPr>
          <xdr:spPr>
            <a:xfrm>
              <a:off x="1963527" y="8584606"/>
              <a:ext cx="3135795" cy="26552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latin typeface="Cambria Math" panose="02040503050406030204" pitchFamily="18" charset="0"/>
                </a:rPr>
                <a:t>𝑅𝑒𝑙𝑎𝑡𝑖𝑣𝑒 𝐷𝑒𝑛𝑠𝑖𝑡𝑦(%)=(𝐴𝑣𝑒𝑟𝑎𝑔𝑒 𝑊𝑒𝑡 𝐷𝑒𝑛𝑠𝑖𝑡𝑦 )/(𝑇𝑎𝑟𝑔𝑒𝑡 𝐷𝑒𝑛𝑠𝑖𝑡𝑦)  ∗100%</a:t>
              </a:r>
              <a:r>
                <a:rPr lang="en-US" sz="1100"/>
                <a:t> </a:t>
              </a:r>
            </a:p>
          </xdr:txBody>
        </xdr:sp>
      </mc:Fallback>
    </mc:AlternateContent>
    <xdr:clientData/>
  </xdr:oneCellAnchor>
  <xdr:oneCellAnchor>
    <xdr:from>
      <xdr:col>1</xdr:col>
      <xdr:colOff>9525</xdr:colOff>
      <xdr:row>35</xdr:row>
      <xdr:rowOff>276225</xdr:rowOff>
    </xdr:from>
    <xdr:ext cx="257175" cy="156518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59656E93-13DF-4859-8AA4-9E9D40B1618C}"/>
            </a:ext>
          </a:extLst>
        </xdr:cNvPr>
        <xdr:cNvSpPr txBox="1"/>
      </xdr:nvSpPr>
      <xdr:spPr>
        <a:xfrm flipH="1">
          <a:off x="1381125" y="7172325"/>
          <a:ext cx="257175" cy="156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overflow" horzOverflow="overflow" wrap="square" lIns="0" tIns="0" rIns="0" bIns="0" rtlCol="0" anchor="t">
          <a:sp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SIGN</a:t>
          </a:r>
        </a:p>
      </xdr:txBody>
    </xdr:sp>
    <xdr:clientData/>
  </xdr:oneCellAnchor>
  <xdr:oneCellAnchor>
    <xdr:from>
      <xdr:col>5</xdr:col>
      <xdr:colOff>35309</xdr:colOff>
      <xdr:row>37</xdr:row>
      <xdr:rowOff>11231</xdr:rowOff>
    </xdr:from>
    <xdr:ext cx="278218" cy="156518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AC986E4E-76DD-4134-80F8-917C9958C020}"/>
            </a:ext>
          </a:extLst>
        </xdr:cNvPr>
        <xdr:cNvSpPr txBox="1"/>
      </xdr:nvSpPr>
      <xdr:spPr>
        <a:xfrm>
          <a:off x="3416684" y="7478831"/>
          <a:ext cx="278218" cy="156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DATE</a:t>
          </a:r>
          <a:endParaRPr lang="en-US" sz="800">
            <a:solidFill>
              <a:schemeClr val="bg1">
                <a:lumMod val="65000"/>
              </a:schemeClr>
            </a:solidFill>
          </a:endParaRPr>
        </a:p>
      </xdr:txBody>
    </xdr:sp>
    <xdr:clientData/>
  </xdr:oneCellAnchor>
  <xdr:oneCellAnchor>
    <xdr:from>
      <xdr:col>1</xdr:col>
      <xdr:colOff>12675</xdr:colOff>
      <xdr:row>36</xdr:row>
      <xdr:rowOff>229066</xdr:rowOff>
    </xdr:from>
    <xdr:ext cx="379335" cy="156518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F10E69E8-8939-4472-8809-34F66EF3B05B}"/>
            </a:ext>
          </a:extLst>
        </xdr:cNvPr>
        <xdr:cNvSpPr txBox="1"/>
      </xdr:nvSpPr>
      <xdr:spPr>
        <a:xfrm>
          <a:off x="1384275" y="7372816"/>
          <a:ext cx="379335" cy="156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Cert</a:t>
          </a:r>
          <a:r>
            <a:rPr lang="en-US" sz="1000" baseline="0">
              <a:solidFill>
                <a:schemeClr val="bg1">
                  <a:lumMod val="65000"/>
                </a:schemeClr>
              </a:solidFill>
            </a:rPr>
            <a:t> </a:t>
          </a:r>
          <a:r>
            <a:rPr lang="en-US" sz="1000">
              <a:solidFill>
                <a:schemeClr val="bg1">
                  <a:lumMod val="65000"/>
                </a:schemeClr>
              </a:solidFill>
            </a:rPr>
            <a:t>#.:</a:t>
          </a:r>
        </a:p>
      </xdr:txBody>
    </xdr:sp>
    <xdr:clientData/>
  </xdr:oneCellAnchor>
  <xdr:oneCellAnchor>
    <xdr:from>
      <xdr:col>1</xdr:col>
      <xdr:colOff>8132</xdr:colOff>
      <xdr:row>38</xdr:row>
      <xdr:rowOff>1859</xdr:rowOff>
    </xdr:from>
    <xdr:ext cx="321526" cy="146304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3A7BE224-6F34-465A-BBFF-694A47C0F5A9}"/>
            </a:ext>
          </a:extLst>
        </xdr:cNvPr>
        <xdr:cNvSpPr txBox="1"/>
      </xdr:nvSpPr>
      <xdr:spPr>
        <a:xfrm>
          <a:off x="1379732" y="7640909"/>
          <a:ext cx="321526" cy="146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overflow" horzOverflow="overflow" wrap="none" lIns="0" tIns="0" rIns="0" bIns="0" rtlCol="0" anchor="t">
          <a:no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PRINT</a:t>
          </a:r>
          <a:endParaRPr lang="en-US" sz="800">
            <a:solidFill>
              <a:schemeClr val="bg1">
                <a:lumMod val="65000"/>
              </a:schemeClr>
            </a:solidFill>
          </a:endParaRPr>
        </a:p>
      </xdr:txBody>
    </xdr:sp>
    <xdr:clientData/>
  </xdr:oneCellAnchor>
  <xdr:oneCellAnchor>
    <xdr:from>
      <xdr:col>1</xdr:col>
      <xdr:colOff>9525</xdr:colOff>
      <xdr:row>38</xdr:row>
      <xdr:rowOff>276225</xdr:rowOff>
    </xdr:from>
    <xdr:ext cx="257175" cy="156518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548FAB9E-2EE8-453E-A29C-2CBD22078BD7}"/>
            </a:ext>
          </a:extLst>
        </xdr:cNvPr>
        <xdr:cNvSpPr txBox="1"/>
      </xdr:nvSpPr>
      <xdr:spPr>
        <a:xfrm flipH="1">
          <a:off x="1381125" y="7172325"/>
          <a:ext cx="257175" cy="156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overflow" horzOverflow="overflow" wrap="square" lIns="0" tIns="0" rIns="0" bIns="0" rtlCol="0" anchor="t">
          <a:sp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SIGN</a:t>
          </a:r>
        </a:p>
      </xdr:txBody>
    </xdr:sp>
    <xdr:clientData/>
  </xdr:oneCellAnchor>
  <xdr:oneCellAnchor>
    <xdr:from>
      <xdr:col>5</xdr:col>
      <xdr:colOff>35309</xdr:colOff>
      <xdr:row>40</xdr:row>
      <xdr:rowOff>11231</xdr:rowOff>
    </xdr:from>
    <xdr:ext cx="278218" cy="156518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97D16808-4E52-4AC6-8CBD-D13FD9F4BDFF}"/>
            </a:ext>
          </a:extLst>
        </xdr:cNvPr>
        <xdr:cNvSpPr txBox="1"/>
      </xdr:nvSpPr>
      <xdr:spPr>
        <a:xfrm>
          <a:off x="3416684" y="7478831"/>
          <a:ext cx="278218" cy="156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DATE</a:t>
          </a:r>
          <a:endParaRPr lang="en-US" sz="800">
            <a:solidFill>
              <a:schemeClr val="bg1">
                <a:lumMod val="65000"/>
              </a:schemeClr>
            </a:solidFill>
          </a:endParaRPr>
        </a:p>
      </xdr:txBody>
    </xdr:sp>
    <xdr:clientData/>
  </xdr:oneCellAnchor>
  <xdr:oneCellAnchor>
    <xdr:from>
      <xdr:col>1</xdr:col>
      <xdr:colOff>12675</xdr:colOff>
      <xdr:row>40</xdr:row>
      <xdr:rowOff>9991</xdr:rowOff>
    </xdr:from>
    <xdr:ext cx="346954" cy="156518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62FBE13C-BCDD-4EBB-B1B6-665B2D33B40C}"/>
            </a:ext>
          </a:extLst>
        </xdr:cNvPr>
        <xdr:cNvSpPr txBox="1"/>
      </xdr:nvSpPr>
      <xdr:spPr>
        <a:xfrm>
          <a:off x="1384275" y="8144341"/>
          <a:ext cx="346954" cy="156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Cert</a:t>
          </a:r>
          <a:r>
            <a:rPr lang="en-US" sz="1000" baseline="0">
              <a:solidFill>
                <a:schemeClr val="bg1">
                  <a:lumMod val="65000"/>
                </a:schemeClr>
              </a:solidFill>
            </a:rPr>
            <a:t> #:</a:t>
          </a:r>
          <a:endParaRPr lang="en-US" sz="1000">
            <a:solidFill>
              <a:schemeClr val="bg1">
                <a:lumMod val="65000"/>
              </a:schemeClr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73EA2-3851-47D4-A810-B554874303D1}">
  <sheetPr codeName="Sheet2"/>
  <dimension ref="A1:P50"/>
  <sheetViews>
    <sheetView tabSelected="1" view="pageLayout" zoomScale="166" zoomScaleNormal="100" zoomScaleSheetLayoutView="59" zoomScalePageLayoutView="166" workbookViewId="0">
      <selection activeCell="I30" sqref="I30"/>
    </sheetView>
  </sheetViews>
  <sheetFormatPr defaultRowHeight="14.25" customHeight="1" x14ac:dyDescent="0.2"/>
  <cols>
    <col min="1" max="1" width="17.75" style="1" customWidth="1"/>
    <col min="2" max="2" width="5.25" style="1" customWidth="1"/>
    <col min="3" max="9" width="6.875" style="1" customWidth="1"/>
    <col min="10" max="10" width="8.125" style="1" customWidth="1"/>
    <col min="11" max="11" width="7.25" style="1" customWidth="1"/>
    <col min="12" max="12" width="6.875" style="1" customWidth="1"/>
    <col min="13" max="13" width="2.5" style="1" customWidth="1"/>
    <col min="14" max="16384" width="9" style="1"/>
  </cols>
  <sheetData>
    <row r="1" spans="1:12" ht="18" customHeight="1" x14ac:dyDescent="0.25">
      <c r="A1" s="24" t="s">
        <v>7</v>
      </c>
      <c r="B1" s="54"/>
      <c r="C1" s="54"/>
      <c r="D1" s="54"/>
      <c r="E1" s="55" t="s">
        <v>27</v>
      </c>
      <c r="F1" s="55"/>
      <c r="G1" s="54"/>
      <c r="H1" s="54"/>
      <c r="I1" s="55" t="s">
        <v>29</v>
      </c>
      <c r="J1" s="55"/>
      <c r="K1" s="50"/>
      <c r="L1" s="51"/>
    </row>
    <row r="2" spans="1:12" ht="18" customHeight="1" x14ac:dyDescent="0.25">
      <c r="A2" s="25" t="s">
        <v>30</v>
      </c>
      <c r="B2" s="45"/>
      <c r="C2" s="45"/>
      <c r="D2" s="45"/>
      <c r="E2" s="47" t="s">
        <v>31</v>
      </c>
      <c r="F2" s="47"/>
      <c r="G2" s="45"/>
      <c r="H2" s="45"/>
      <c r="I2" s="47" t="s">
        <v>35</v>
      </c>
      <c r="J2" s="47"/>
      <c r="K2" s="52"/>
      <c r="L2" s="53"/>
    </row>
    <row r="3" spans="1:12" ht="18" customHeight="1" x14ac:dyDescent="0.25">
      <c r="A3" s="25" t="s">
        <v>28</v>
      </c>
      <c r="B3" s="45"/>
      <c r="C3" s="45"/>
      <c r="D3" s="45"/>
      <c r="E3" s="47" t="s">
        <v>32</v>
      </c>
      <c r="F3" s="47"/>
      <c r="G3" s="48"/>
      <c r="H3" s="49"/>
      <c r="I3" s="47" t="s">
        <v>33</v>
      </c>
      <c r="J3" s="47"/>
      <c r="K3" s="52"/>
      <c r="L3" s="53"/>
    </row>
    <row r="4" spans="1:12" ht="18" customHeight="1" x14ac:dyDescent="0.25">
      <c r="A4" s="25" t="s">
        <v>8</v>
      </c>
      <c r="B4" s="45"/>
      <c r="C4" s="45"/>
      <c r="D4" s="45"/>
      <c r="E4" s="47" t="s">
        <v>36</v>
      </c>
      <c r="F4" s="47"/>
      <c r="G4" s="48"/>
      <c r="H4" s="49"/>
      <c r="I4" s="47" t="s">
        <v>34</v>
      </c>
      <c r="J4" s="47"/>
      <c r="K4" s="45"/>
      <c r="L4" s="46"/>
    </row>
    <row r="5" spans="1:12" ht="18" customHeight="1" thickBot="1" x14ac:dyDescent="0.3">
      <c r="A5" s="26" t="s">
        <v>18</v>
      </c>
      <c r="B5" s="114"/>
      <c r="C5" s="114"/>
      <c r="D5" s="114"/>
      <c r="E5" s="92" t="s">
        <v>37</v>
      </c>
      <c r="F5" s="92"/>
      <c r="G5" s="115"/>
      <c r="H5" s="115"/>
      <c r="I5" s="92" t="s">
        <v>6</v>
      </c>
      <c r="J5" s="92"/>
      <c r="K5" s="90"/>
      <c r="L5" s="91"/>
    </row>
    <row r="6" spans="1:12" ht="3" customHeight="1" x14ac:dyDescent="0.2"/>
    <row r="7" spans="1:12" ht="5.25" customHeight="1" x14ac:dyDescent="0.2">
      <c r="B7" s="93"/>
      <c r="C7" s="93"/>
      <c r="D7" s="93"/>
    </row>
    <row r="8" spans="1:12" ht="18" customHeight="1" x14ac:dyDescent="0.2">
      <c r="A8" s="111"/>
      <c r="B8" s="112"/>
      <c r="C8" s="113"/>
      <c r="D8" s="113"/>
      <c r="E8" s="113"/>
      <c r="F8" s="113"/>
      <c r="G8" s="113"/>
      <c r="H8" s="113"/>
      <c r="I8" s="113"/>
      <c r="J8" s="113"/>
      <c r="K8" s="113"/>
      <c r="L8" s="113"/>
    </row>
    <row r="9" spans="1:12" ht="18" customHeight="1" x14ac:dyDescent="0.2">
      <c r="A9" s="113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</row>
    <row r="10" spans="1:12" ht="18" customHeight="1" x14ac:dyDescent="0.2">
      <c r="A10" s="113"/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</row>
    <row r="11" spans="1:12" ht="18" customHeight="1" x14ac:dyDescent="0.2">
      <c r="A11" s="113"/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</row>
    <row r="12" spans="1:12" ht="6" customHeight="1" thickBot="1" x14ac:dyDescent="0.25"/>
    <row r="13" spans="1:12" ht="18" customHeight="1" x14ac:dyDescent="0.2">
      <c r="A13" s="98" t="s">
        <v>3</v>
      </c>
      <c r="B13" s="99"/>
      <c r="C13" s="56" t="s">
        <v>9</v>
      </c>
      <c r="D13" s="56"/>
      <c r="E13" s="56" t="s">
        <v>45</v>
      </c>
      <c r="F13" s="56"/>
      <c r="G13" s="77"/>
      <c r="H13" s="78"/>
      <c r="I13" s="7" t="s">
        <v>10</v>
      </c>
      <c r="J13" s="56" t="s">
        <v>19</v>
      </c>
      <c r="K13" s="56"/>
      <c r="L13" s="8" t="s">
        <v>2</v>
      </c>
    </row>
    <row r="14" spans="1:12" ht="14.25" customHeight="1" x14ac:dyDescent="0.2">
      <c r="A14" s="140" t="s">
        <v>24</v>
      </c>
      <c r="B14" s="142">
        <v>1</v>
      </c>
      <c r="C14" s="81" t="s">
        <v>38</v>
      </c>
      <c r="D14" s="81"/>
      <c r="E14" s="81" t="s">
        <v>39</v>
      </c>
      <c r="F14" s="81"/>
      <c r="G14" s="63"/>
      <c r="H14" s="64"/>
      <c r="I14" s="6" t="s">
        <v>0</v>
      </c>
      <c r="J14" s="81"/>
      <c r="K14" s="81"/>
      <c r="L14" s="10"/>
    </row>
    <row r="15" spans="1:12" ht="14.25" customHeight="1" thickBot="1" x14ac:dyDescent="0.25">
      <c r="A15" s="141"/>
      <c r="B15" s="143"/>
      <c r="C15" s="62"/>
      <c r="D15" s="62"/>
      <c r="E15" s="62"/>
      <c r="F15" s="62"/>
      <c r="G15" s="65"/>
      <c r="H15" s="66"/>
      <c r="I15" s="3" t="s">
        <v>1</v>
      </c>
      <c r="J15" s="62"/>
      <c r="K15" s="62"/>
      <c r="L15" s="11"/>
    </row>
    <row r="16" spans="1:12" ht="18" customHeight="1" x14ac:dyDescent="0.2">
      <c r="A16" s="100" t="s">
        <v>12</v>
      </c>
      <c r="B16" s="101"/>
      <c r="C16" s="61" t="s">
        <v>13</v>
      </c>
      <c r="D16" s="61"/>
      <c r="E16" s="61" t="s">
        <v>14</v>
      </c>
      <c r="F16" s="61"/>
      <c r="G16" s="61" t="s">
        <v>15</v>
      </c>
      <c r="H16" s="61"/>
      <c r="I16" s="61" t="s">
        <v>16</v>
      </c>
      <c r="J16" s="61"/>
      <c r="K16" s="61" t="s">
        <v>17</v>
      </c>
      <c r="L16" s="76"/>
    </row>
    <row r="17" spans="1:12" ht="18" customHeight="1" x14ac:dyDescent="0.2">
      <c r="A17" s="138" t="s">
        <v>10</v>
      </c>
      <c r="B17" s="139"/>
      <c r="C17" s="12" t="s">
        <v>0</v>
      </c>
      <c r="D17" s="12" t="s">
        <v>1</v>
      </c>
      <c r="E17" s="12" t="s">
        <v>0</v>
      </c>
      <c r="F17" s="12" t="s">
        <v>1</v>
      </c>
      <c r="G17" s="12" t="s">
        <v>0</v>
      </c>
      <c r="H17" s="12" t="s">
        <v>1</v>
      </c>
      <c r="I17" s="12" t="s">
        <v>0</v>
      </c>
      <c r="J17" s="12" t="s">
        <v>1</v>
      </c>
      <c r="K17" s="12" t="s">
        <v>0</v>
      </c>
      <c r="L17" s="13" t="s">
        <v>1</v>
      </c>
    </row>
    <row r="18" spans="1:12" ht="18" customHeight="1" x14ac:dyDescent="0.2">
      <c r="A18" s="116" t="s">
        <v>5</v>
      </c>
      <c r="B18" s="117"/>
      <c r="C18" s="14"/>
      <c r="D18" s="14"/>
      <c r="E18" s="14"/>
      <c r="F18" s="14"/>
      <c r="G18" s="14"/>
      <c r="H18" s="14"/>
      <c r="I18" s="14"/>
      <c r="J18" s="14"/>
      <c r="K18" s="14"/>
      <c r="L18" s="15"/>
    </row>
    <row r="19" spans="1:12" ht="18" customHeight="1" x14ac:dyDescent="0.2">
      <c r="A19" s="116" t="s">
        <v>22</v>
      </c>
      <c r="B19" s="117"/>
      <c r="C19" s="9"/>
      <c r="D19" s="9"/>
      <c r="E19" s="9"/>
      <c r="F19" s="9"/>
      <c r="G19" s="9"/>
      <c r="H19" s="9"/>
      <c r="I19" s="9"/>
      <c r="J19" s="9"/>
      <c r="K19" s="9"/>
      <c r="L19" s="10"/>
    </row>
    <row r="20" spans="1:12" ht="18" customHeight="1" x14ac:dyDescent="0.2">
      <c r="A20" s="116" t="s">
        <v>23</v>
      </c>
      <c r="B20" s="117"/>
      <c r="C20" s="57" t="str">
        <f>IF(OR(C19="",D19=""),"",ROUND(AVERAGE(C19:D19),1))</f>
        <v/>
      </c>
      <c r="D20" s="58"/>
      <c r="E20" s="57" t="str">
        <f>IF(OR(E19="",F19=""),"",ROUND(AVERAGE(E19:F19),1))</f>
        <v/>
      </c>
      <c r="F20" s="58"/>
      <c r="G20" s="57" t="str">
        <f>IF(OR(G19="",H19=""),"",ROUND(AVERAGE(G19:H19),1))</f>
        <v/>
      </c>
      <c r="H20" s="58"/>
      <c r="I20" s="57" t="str">
        <f>IF(OR(I19="",J19=""),"",ROUND(AVERAGE(I19:J19),1))</f>
        <v/>
      </c>
      <c r="J20" s="58"/>
      <c r="K20" s="118" t="str">
        <f>IF(OR(K19="",L19=""),"",ROUND(AVERAGE(K19:L19),1))</f>
        <v/>
      </c>
      <c r="L20" s="119"/>
    </row>
    <row r="21" spans="1:12" ht="18" customHeight="1" x14ac:dyDescent="0.2">
      <c r="A21" s="116" t="s">
        <v>42</v>
      </c>
      <c r="B21" s="117"/>
      <c r="C21" s="130"/>
      <c r="D21" s="60"/>
      <c r="E21" s="59" t="str">
        <f>IF(COUNT(E20,C20)=2,E20-C20,"")</f>
        <v/>
      </c>
      <c r="F21" s="60"/>
      <c r="G21" s="59" t="str">
        <f>IF(COUNT(G20,E20)=2,G20-E20,"")</f>
        <v/>
      </c>
      <c r="H21" s="60"/>
      <c r="I21" s="59" t="str">
        <f>IF(COUNT(I20,G20)=2,I20-G20,"")</f>
        <v/>
      </c>
      <c r="J21" s="60"/>
      <c r="K21" s="79" t="str">
        <f>IF(COUNT(K20,I20)=2,K20-I20,"")</f>
        <v/>
      </c>
      <c r="L21" s="80"/>
    </row>
    <row r="22" spans="1:12" ht="18" customHeight="1" thickBot="1" x14ac:dyDescent="0.25">
      <c r="A22" s="109" t="s">
        <v>41</v>
      </c>
      <c r="B22" s="110"/>
      <c r="C22" s="67" t="str">
        <f>IF(C20="","",C20/$G$3*100)</f>
        <v/>
      </c>
      <c r="D22" s="68"/>
      <c r="E22" s="67" t="str">
        <f>IF(E20="","",E20/$G$3*100)</f>
        <v/>
      </c>
      <c r="F22" s="68"/>
      <c r="G22" s="67" t="str">
        <f>IF(G20="","",G20/$G$3*100)</f>
        <v/>
      </c>
      <c r="H22" s="68"/>
      <c r="I22" s="67" t="str">
        <f>IF(I20="","",I20/$G$3*100)</f>
        <v/>
      </c>
      <c r="J22" s="68"/>
      <c r="K22" s="67" t="str">
        <f>IF(K20="","",K20/$G$3*100)</f>
        <v/>
      </c>
      <c r="L22" s="69"/>
    </row>
    <row r="23" spans="1:12" ht="5.25" customHeight="1" thickBot="1" x14ac:dyDescent="0.25">
      <c r="C23" s="5"/>
      <c r="D23" s="5"/>
      <c r="G23" s="5"/>
    </row>
    <row r="24" spans="1:12" ht="19.5" customHeight="1" thickBot="1" x14ac:dyDescent="0.25">
      <c r="A24" s="173" t="s">
        <v>21</v>
      </c>
      <c r="B24" s="174"/>
      <c r="C24" s="170"/>
      <c r="D24" s="165" t="s">
        <v>9</v>
      </c>
      <c r="E24" s="166"/>
      <c r="F24" s="159" t="s">
        <v>45</v>
      </c>
      <c r="G24" s="160"/>
      <c r="H24" s="43"/>
      <c r="I24" s="43"/>
      <c r="J24" s="43"/>
      <c r="K24" s="43"/>
      <c r="L24" s="44"/>
    </row>
    <row r="25" spans="1:12" ht="18" customHeight="1" x14ac:dyDescent="0.2">
      <c r="A25" s="169" t="s">
        <v>24</v>
      </c>
      <c r="B25" s="170"/>
      <c r="C25" s="167"/>
      <c r="D25" s="161"/>
      <c r="E25" s="162"/>
      <c r="F25" s="155"/>
      <c r="G25" s="156"/>
      <c r="H25" s="4"/>
      <c r="I25" s="18"/>
      <c r="J25" s="4"/>
      <c r="K25" s="4"/>
      <c r="L25" s="19"/>
    </row>
    <row r="26" spans="1:12" ht="14.25" customHeight="1" thickBot="1" x14ac:dyDescent="0.25">
      <c r="A26" s="171"/>
      <c r="B26" s="172"/>
      <c r="C26" s="168"/>
      <c r="D26" s="163"/>
      <c r="E26" s="164"/>
      <c r="F26" s="157"/>
      <c r="G26" s="158"/>
      <c r="I26" s="5"/>
      <c r="L26" s="28"/>
    </row>
    <row r="27" spans="1:12" ht="14.25" customHeight="1" x14ac:dyDescent="0.2">
      <c r="A27" s="136" t="s">
        <v>10</v>
      </c>
      <c r="B27" s="137"/>
      <c r="C27" s="16">
        <v>1</v>
      </c>
      <c r="D27" s="16">
        <v>2</v>
      </c>
      <c r="E27" s="16">
        <v>3</v>
      </c>
      <c r="F27" s="16">
        <v>4</v>
      </c>
      <c r="G27" s="16">
        <v>5</v>
      </c>
      <c r="H27" s="29"/>
      <c r="I27" s="30" t="str">
        <f>IF(COUNT(E20,EC20)=2,E20-C20,"")</f>
        <v/>
      </c>
      <c r="J27" s="30"/>
      <c r="K27" s="30"/>
      <c r="L27" s="37"/>
    </row>
    <row r="28" spans="1:12" ht="14.25" customHeight="1" x14ac:dyDescent="0.2">
      <c r="A28" s="116" t="s">
        <v>11</v>
      </c>
      <c r="B28" s="117"/>
      <c r="C28" s="20"/>
      <c r="D28" s="20"/>
      <c r="E28" s="20"/>
      <c r="F28" s="20"/>
      <c r="G28" s="20"/>
      <c r="H28" s="31"/>
      <c r="I28" s="32"/>
      <c r="J28" s="32"/>
      <c r="K28" s="32"/>
      <c r="L28" s="38"/>
    </row>
    <row r="29" spans="1:12" ht="18" customHeight="1" x14ac:dyDescent="0.2">
      <c r="A29" s="116" t="s">
        <v>2</v>
      </c>
      <c r="B29" s="117"/>
      <c r="C29" s="20"/>
      <c r="D29" s="20"/>
      <c r="E29" s="20"/>
      <c r="F29" s="20"/>
      <c r="G29" s="20"/>
      <c r="H29" s="31"/>
      <c r="I29" s="32"/>
      <c r="J29" s="32"/>
      <c r="K29" s="32"/>
      <c r="L29" s="38"/>
    </row>
    <row r="30" spans="1:12" ht="18" customHeight="1" x14ac:dyDescent="0.2">
      <c r="A30" s="116" t="s">
        <v>20</v>
      </c>
      <c r="B30" s="117"/>
      <c r="C30" s="17"/>
      <c r="D30" s="17"/>
      <c r="E30" s="17"/>
      <c r="F30" s="17"/>
      <c r="G30" s="17"/>
      <c r="H30" s="33"/>
      <c r="I30" s="34"/>
      <c r="J30" s="34"/>
      <c r="K30" s="34"/>
      <c r="L30" s="39"/>
    </row>
    <row r="31" spans="1:12" ht="18" customHeight="1" thickBot="1" x14ac:dyDescent="0.25">
      <c r="A31" s="134" t="s">
        <v>22</v>
      </c>
      <c r="B31" s="135"/>
      <c r="C31" s="23"/>
      <c r="D31" s="23"/>
      <c r="E31" s="23"/>
      <c r="F31" s="23"/>
      <c r="G31" s="23"/>
      <c r="H31" s="35"/>
      <c r="I31" s="36"/>
      <c r="J31" s="36"/>
      <c r="K31" s="36"/>
      <c r="L31" s="40"/>
    </row>
    <row r="32" spans="1:12" ht="18" customHeight="1" thickBot="1" x14ac:dyDescent="0.25">
      <c r="A32" s="132" t="s">
        <v>43</v>
      </c>
      <c r="B32" s="133"/>
      <c r="C32" s="123" t="str">
        <f>IF(C31="","",ROUND(AVERAGE(C31:G31),0))</f>
        <v/>
      </c>
      <c r="D32" s="123"/>
      <c r="E32" s="123"/>
      <c r="F32" s="153"/>
      <c r="G32" s="154"/>
      <c r="H32" s="41"/>
      <c r="I32" s="42"/>
      <c r="J32" s="94"/>
      <c r="K32" s="95"/>
      <c r="L32" s="96"/>
    </row>
    <row r="33" spans="1:12" ht="18" customHeight="1" thickBot="1" x14ac:dyDescent="0.25">
      <c r="A33" s="102" t="s">
        <v>40</v>
      </c>
      <c r="B33" s="103"/>
      <c r="C33" s="104" t="str">
        <f>IF(C32="","",ROUND(C32/G3,2))</f>
        <v/>
      </c>
      <c r="D33" s="105"/>
      <c r="E33" s="106"/>
      <c r="F33" s="107" t="s">
        <v>4</v>
      </c>
      <c r="G33" s="108"/>
      <c r="H33" s="108"/>
      <c r="I33" s="97"/>
      <c r="J33" s="97"/>
      <c r="K33" s="97"/>
      <c r="L33" s="97"/>
    </row>
    <row r="34" spans="1:12" ht="6" customHeight="1" x14ac:dyDescent="0.2">
      <c r="F34" s="22"/>
    </row>
    <row r="35" spans="1:12" ht="3.75" customHeight="1" thickBot="1" x14ac:dyDescent="0.25">
      <c r="D35" s="2"/>
    </row>
    <row r="36" spans="1:12" ht="19.5" customHeight="1" x14ac:dyDescent="0.2">
      <c r="A36" s="120" t="s">
        <v>25</v>
      </c>
      <c r="B36" s="88"/>
      <c r="C36" s="89"/>
      <c r="D36" s="89"/>
      <c r="E36" s="89"/>
      <c r="F36" s="89"/>
      <c r="G36" s="89"/>
      <c r="H36" s="89"/>
      <c r="I36" s="124"/>
      <c r="J36" s="125"/>
      <c r="K36" s="125"/>
      <c r="L36" s="126"/>
    </row>
    <row r="37" spans="1:12" ht="19.5" customHeight="1" x14ac:dyDescent="0.2">
      <c r="A37" s="121"/>
      <c r="B37" s="86"/>
      <c r="C37" s="87"/>
      <c r="D37" s="87"/>
      <c r="E37" s="87"/>
      <c r="F37" s="87"/>
      <c r="G37" s="87"/>
      <c r="H37" s="87"/>
      <c r="I37" s="127"/>
      <c r="J37" s="128"/>
      <c r="K37" s="128"/>
      <c r="L37" s="129"/>
    </row>
    <row r="38" spans="1:12" ht="19.5" customHeight="1" thickBot="1" x14ac:dyDescent="0.25">
      <c r="A38" s="122"/>
      <c r="B38" s="86"/>
      <c r="C38" s="87"/>
      <c r="D38" s="87"/>
      <c r="E38" s="87"/>
      <c r="F38" s="84"/>
      <c r="G38" s="83"/>
      <c r="H38" s="83"/>
      <c r="I38" s="127"/>
      <c r="J38" s="128"/>
      <c r="K38" s="128"/>
      <c r="L38" s="129"/>
    </row>
    <row r="39" spans="1:12" ht="19.5" customHeight="1" thickBot="1" x14ac:dyDescent="0.25">
      <c r="A39" s="120" t="s">
        <v>26</v>
      </c>
      <c r="B39" s="88"/>
      <c r="C39" s="89"/>
      <c r="D39" s="89"/>
      <c r="E39" s="89"/>
      <c r="F39" s="89"/>
      <c r="G39" s="89"/>
      <c r="H39" s="89"/>
      <c r="I39" s="127"/>
      <c r="J39" s="128"/>
      <c r="K39" s="128"/>
      <c r="L39" s="129"/>
    </row>
    <row r="40" spans="1:12" ht="19.5" customHeight="1" x14ac:dyDescent="0.2">
      <c r="A40" s="121"/>
      <c r="B40" s="86"/>
      <c r="C40" s="87"/>
      <c r="D40" s="87"/>
      <c r="E40" s="87"/>
      <c r="F40" s="87"/>
      <c r="G40" s="87"/>
      <c r="H40" s="131"/>
      <c r="I40" s="70" t="s">
        <v>44</v>
      </c>
      <c r="J40" s="71"/>
      <c r="K40" s="71"/>
      <c r="L40" s="72"/>
    </row>
    <row r="41" spans="1:12" ht="19.5" customHeight="1" thickBot="1" x14ac:dyDescent="0.25">
      <c r="A41" s="122"/>
      <c r="B41" s="82"/>
      <c r="C41" s="83"/>
      <c r="D41" s="83"/>
      <c r="E41" s="83"/>
      <c r="F41" s="84"/>
      <c r="G41" s="83"/>
      <c r="H41" s="85"/>
      <c r="I41" s="73"/>
      <c r="J41" s="74"/>
      <c r="K41" s="74"/>
      <c r="L41" s="75"/>
    </row>
    <row r="42" spans="1:12" ht="10.5" customHeight="1" x14ac:dyDescent="0.2">
      <c r="A42" s="144"/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6"/>
    </row>
    <row r="43" spans="1:12" ht="10.5" customHeight="1" x14ac:dyDescent="0.2">
      <c r="A43" s="147"/>
      <c r="B43" s="148"/>
      <c r="C43" s="148"/>
      <c r="D43" s="148"/>
      <c r="E43" s="148"/>
      <c r="F43" s="148"/>
      <c r="G43" s="148"/>
      <c r="H43" s="148"/>
      <c r="I43" s="148"/>
      <c r="J43" s="148"/>
      <c r="K43" s="148"/>
      <c r="L43" s="149"/>
    </row>
    <row r="44" spans="1:12" ht="10.5" customHeight="1" x14ac:dyDescent="0.2">
      <c r="A44" s="147"/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9"/>
    </row>
    <row r="45" spans="1:12" ht="16.5" customHeight="1" x14ac:dyDescent="0.2">
      <c r="A45" s="147"/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9"/>
    </row>
    <row r="46" spans="1:12" ht="18" customHeight="1" thickBot="1" x14ac:dyDescent="0.25">
      <c r="A46" s="150"/>
      <c r="B46" s="151"/>
      <c r="C46" s="151"/>
      <c r="D46" s="151"/>
      <c r="E46" s="151"/>
      <c r="F46" s="151"/>
      <c r="G46" s="151"/>
      <c r="H46" s="151"/>
      <c r="I46" s="151"/>
      <c r="J46" s="151"/>
      <c r="K46" s="151"/>
      <c r="L46" s="152"/>
    </row>
    <row r="47" spans="1:12" ht="13.5" customHeight="1" x14ac:dyDescent="0.2">
      <c r="A47" s="27"/>
      <c r="B47" s="21"/>
      <c r="C47" s="21"/>
      <c r="D47" s="21">
        <v>1.25</v>
      </c>
      <c r="E47" s="21">
        <v>1.5</v>
      </c>
      <c r="F47" s="21">
        <v>1.75</v>
      </c>
      <c r="G47" s="21">
        <v>2</v>
      </c>
      <c r="H47" s="21">
        <v>2.25</v>
      </c>
      <c r="I47" s="21">
        <v>2.5</v>
      </c>
      <c r="J47" s="21">
        <v>2.75</v>
      </c>
      <c r="K47" s="21">
        <v>3</v>
      </c>
      <c r="L47" s="21">
        <v>3.25</v>
      </c>
    </row>
    <row r="50" spans="15:16" ht="14.25" customHeight="1" x14ac:dyDescent="0.2">
      <c r="O50" s="5"/>
      <c r="P50" s="5"/>
    </row>
  </sheetData>
  <sheetProtection algorithmName="SHA-512" hashValue="w7ZVo72LpKx33ieJKBdxHGXeFq8FtpbqmXqMri1w37HzeliQhecsOw7LrsFAIEqf90KQQAFasjHP7+iNEjsGFA==" saltValue="65r3HSbthvtnBL3DPpDTNg==" spinCount="100000" sheet="1" selectLockedCells="1"/>
  <protectedRanges>
    <protectedRange sqref="J36:L40 I36:I37" name="Range1_1_1"/>
    <protectedRange sqref="K4 K1:L3 B1:B4 G1:G2" name="Range1_2"/>
  </protectedRanges>
  <mergeCells count="99">
    <mergeCell ref="A14:A15"/>
    <mergeCell ref="B14:B15"/>
    <mergeCell ref="C16:D16"/>
    <mergeCell ref="A42:L46"/>
    <mergeCell ref="F32:G32"/>
    <mergeCell ref="F25:G26"/>
    <mergeCell ref="F24:G24"/>
    <mergeCell ref="D25:E26"/>
    <mergeCell ref="D24:E24"/>
    <mergeCell ref="C25:C26"/>
    <mergeCell ref="A25:B26"/>
    <mergeCell ref="A24:C24"/>
    <mergeCell ref="A18:B18"/>
    <mergeCell ref="A21:B21"/>
    <mergeCell ref="A19:B19"/>
    <mergeCell ref="A20:B20"/>
    <mergeCell ref="A17:B17"/>
    <mergeCell ref="A39:A41"/>
    <mergeCell ref="C32:E32"/>
    <mergeCell ref="A29:B29"/>
    <mergeCell ref="I36:L39"/>
    <mergeCell ref="C20:D20"/>
    <mergeCell ref="C22:D22"/>
    <mergeCell ref="C21:D21"/>
    <mergeCell ref="A36:A38"/>
    <mergeCell ref="B40:H40"/>
    <mergeCell ref="B37:H37"/>
    <mergeCell ref="B36:H36"/>
    <mergeCell ref="A32:B32"/>
    <mergeCell ref="A30:B30"/>
    <mergeCell ref="A31:B31"/>
    <mergeCell ref="A27:B27"/>
    <mergeCell ref="E20:F20"/>
    <mergeCell ref="K5:L5"/>
    <mergeCell ref="E5:F5"/>
    <mergeCell ref="B7:D7"/>
    <mergeCell ref="J32:L32"/>
    <mergeCell ref="I33:L33"/>
    <mergeCell ref="A13:B13"/>
    <mergeCell ref="A16:B16"/>
    <mergeCell ref="A33:B33"/>
    <mergeCell ref="C33:E33"/>
    <mergeCell ref="F33:H33"/>
    <mergeCell ref="A22:B22"/>
    <mergeCell ref="A8:L11"/>
    <mergeCell ref="B5:D5"/>
    <mergeCell ref="I5:J5"/>
    <mergeCell ref="G5:H5"/>
    <mergeCell ref="A28:B28"/>
    <mergeCell ref="B41:E41"/>
    <mergeCell ref="F41:H41"/>
    <mergeCell ref="F38:H38"/>
    <mergeCell ref="B38:E38"/>
    <mergeCell ref="B39:H39"/>
    <mergeCell ref="E22:F22"/>
    <mergeCell ref="J13:K13"/>
    <mergeCell ref="G13:H13"/>
    <mergeCell ref="K21:L21"/>
    <mergeCell ref="J14:K14"/>
    <mergeCell ref="I21:J21"/>
    <mergeCell ref="K20:L20"/>
    <mergeCell ref="I16:J16"/>
    <mergeCell ref="E21:F21"/>
    <mergeCell ref="E14:F15"/>
    <mergeCell ref="E16:F16"/>
    <mergeCell ref="G22:H22"/>
    <mergeCell ref="I22:J22"/>
    <mergeCell ref="K22:L22"/>
    <mergeCell ref="I40:L41"/>
    <mergeCell ref="K16:L16"/>
    <mergeCell ref="C13:D13"/>
    <mergeCell ref="G20:H20"/>
    <mergeCell ref="G21:H21"/>
    <mergeCell ref="I20:J20"/>
    <mergeCell ref="G16:H16"/>
    <mergeCell ref="J15:K15"/>
    <mergeCell ref="G14:H15"/>
    <mergeCell ref="E13:F13"/>
    <mergeCell ref="C14:D15"/>
    <mergeCell ref="K1:L1"/>
    <mergeCell ref="B2:D2"/>
    <mergeCell ref="E2:F2"/>
    <mergeCell ref="K2:L2"/>
    <mergeCell ref="B3:D3"/>
    <mergeCell ref="K3:L3"/>
    <mergeCell ref="B1:D1"/>
    <mergeCell ref="E1:F1"/>
    <mergeCell ref="G1:H1"/>
    <mergeCell ref="I1:J1"/>
    <mergeCell ref="B4:D4"/>
    <mergeCell ref="K4:L4"/>
    <mergeCell ref="G2:H2"/>
    <mergeCell ref="I2:J2"/>
    <mergeCell ref="E3:F3"/>
    <mergeCell ref="G3:H3"/>
    <mergeCell ref="I3:J3"/>
    <mergeCell ref="E4:F4"/>
    <mergeCell ref="G4:H4"/>
    <mergeCell ref="I4:J4"/>
  </mergeCells>
  <pageMargins left="0.25" right="0.25" top="0.90988955823293172" bottom="0.32291666666666702" header="0.3" footer="0.3"/>
  <pageSetup orientation="portrait" r:id="rId1"/>
  <headerFooter>
    <oddHeader>&amp;L       T - 407
       Rev 2026-01-20&amp;CWest Virginia Division of Highways
401/402 Roller Pass Asphalt Compaction Form&amp;R&amp;G   .</oddHead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WhatsNew xmlns="e8f2f82a-99fc-4e41-9543-4f4d465b2725">false</WhatsNew>
    <showonfrontpage xmlns="663e1dd9-4aef-40d9-a2bd-1d908da693f5">false</showonfrontpage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3763DBA912884CBDCE8B1FBC383CBF" ma:contentTypeVersion="5" ma:contentTypeDescription="Create a new document." ma:contentTypeScope="" ma:versionID="4a3bbc1c9bebf1543dc5f6c9a03ce686">
  <xsd:schema xmlns:xsd="http://www.w3.org/2001/XMLSchema" xmlns:xs="http://www.w3.org/2001/XMLSchema" xmlns:p="http://schemas.microsoft.com/office/2006/metadata/properties" xmlns:ns1="http://schemas.microsoft.com/sharepoint/v3" xmlns:ns3="663e1dd9-4aef-40d9-a2bd-1d908da693f5" xmlns:ns4="e8f2f82a-99fc-4e41-9543-4f4d465b2725" targetNamespace="http://schemas.microsoft.com/office/2006/metadata/properties" ma:root="true" ma:fieldsID="7aedb0cb001b7403ba29a4a01d5c91d6" ns1:_="" ns3:_="" ns4:_="">
    <xsd:import namespace="http://schemas.microsoft.com/sharepoint/v3"/>
    <xsd:import namespace="663e1dd9-4aef-40d9-a2bd-1d908da693f5"/>
    <xsd:import namespace="e8f2f82a-99fc-4e41-9543-4f4d465b2725"/>
    <xsd:element name="properties">
      <xsd:complexType>
        <xsd:sequence>
          <xsd:element name="documentManagement">
            <xsd:complexType>
              <xsd:all>
                <xsd:element ref="ns1:ImageWidth" minOccurs="0"/>
                <xsd:element ref="ns1:ImageHeight" minOccurs="0"/>
                <xsd:element ref="ns1:PublishingStartDate" minOccurs="0"/>
                <xsd:element ref="ns1:PublishingExpirationDate" minOccurs="0"/>
                <xsd:element ref="ns3:showonfrontpage" minOccurs="0"/>
                <xsd:element ref="ns4:WhatsNew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mageWidth" ma:index="9" nillable="true" ma:displayName="Picture Width" ma:internalName="ImageWidth" ma:readOnly="true">
      <xsd:simpleType>
        <xsd:restriction base="dms:Unknown"/>
      </xsd:simpleType>
    </xsd:element>
    <xsd:element name="ImageHeight" ma:index="10" nillable="true" ma:displayName="Picture Height" ma:internalName="ImageHeight" ma:readOnly="true">
      <xsd:simpleType>
        <xsd:restriction base="dms:Unknown"/>
      </xsd:simpleType>
    </xsd:element>
    <xsd:element name="PublishingStartDate" ma:index="12" nillable="true" ma:displayName="Scheduling Start Date" ma:description="" ma:internalName="PublishingStartDate">
      <xsd:simpleType>
        <xsd:restriction base="dms:Unknown"/>
      </xsd:simpleType>
    </xsd:element>
    <xsd:element name="PublishingExpirationDate" ma:index="13" nillable="true" ma:displayName="Scheduling End Date" ma:description="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3e1dd9-4aef-40d9-a2bd-1d908da693f5" elementFormDefault="qualified">
    <xsd:import namespace="http://schemas.microsoft.com/office/2006/documentManagement/types"/>
    <xsd:import namespace="http://schemas.microsoft.com/office/infopath/2007/PartnerControls"/>
    <xsd:element name="showonfrontpage" ma:index="14" nillable="true" ma:displayName="showonfrontpage" ma:default="0" ma:internalName="showonfrontpag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f2f82a-99fc-4e41-9543-4f4d465b2725" elementFormDefault="qualified">
    <xsd:import namespace="http://schemas.microsoft.com/office/2006/documentManagement/types"/>
    <xsd:import namespace="http://schemas.microsoft.com/office/infopath/2007/PartnerControls"/>
    <xsd:element name="WhatsNew" ma:index="15" nillable="true" ma:displayName="WhatsNew" ma:default="0" ma:internalName="WhatsNew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_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12E794-8C1C-4721-B5DE-F43D3A0DF7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669679-33F4-45E6-B335-F2306C3FE0A4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e8f2f82a-99fc-4e41-9543-4f4d465b2725"/>
    <ds:schemaRef ds:uri="663e1dd9-4aef-40d9-a2bd-1d908da693f5"/>
    <ds:schemaRef ds:uri="http://schemas.microsoft.com/sharepoint/v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010DF34-D2A2-4EE2-BA67-AA4443DFF5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63e1dd9-4aef-40d9-a2bd-1d908da693f5"/>
    <ds:schemaRef ds:uri="e8f2f82a-99fc-4e41-9543-4f4d465b27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T407 - Rollerpass</vt:lpstr>
    </vt:vector>
  </TitlesOfParts>
  <Company>WVDOT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John.E.Crane@wv.gov</dc:creator>
  <cp:lastModifiedBy>Jack, Shawn D</cp:lastModifiedBy>
  <cp:lastPrinted>2023-04-05T02:05:19Z</cp:lastPrinted>
  <dcterms:created xsi:type="dcterms:W3CDTF">2001-07-18T18:29:12Z</dcterms:created>
  <dcterms:modified xsi:type="dcterms:W3CDTF">2026-01-20T19:23:46Z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0x010100773763DBA912884CBDCE8B1FBC383CBF</vt:lpwstr>
  </property>
</Properties>
</file>